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80. RESUME 850 KUM" sheetId="1" r:id="rId1"/>
  </sheets>
  <definedNames>
    <definedName name="_xlnm.Print_Area" localSheetId="0">'80. RESUME 850 KUM'!$A$1:$N$66</definedName>
  </definedNames>
  <calcPr calcId="162913"/>
</workbook>
</file>

<file path=xl/calcChain.xml><?xml version="1.0" encoding="utf-8"?>
<calcChain xmlns="http://schemas.openxmlformats.org/spreadsheetml/2006/main">
  <c r="L42" i="1"/>
  <c r="J42"/>
  <c r="H42"/>
  <c r="F42"/>
  <c r="N40"/>
  <c r="M39"/>
  <c r="M42" s="1"/>
  <c r="L38"/>
  <c r="L41" s="1"/>
  <c r="J38"/>
  <c r="J41" s="1"/>
  <c r="H38"/>
  <c r="H41" s="1"/>
  <c r="F38"/>
  <c r="F41" s="1"/>
  <c r="D38"/>
  <c r="D41" s="1"/>
  <c r="N41" l="1"/>
  <c r="N38"/>
</calcChain>
</file>

<file path=xl/sharedStrings.xml><?xml version="1.0" encoding="utf-8"?>
<sst xmlns="http://schemas.openxmlformats.org/spreadsheetml/2006/main" count="70" uniqueCount="55">
  <si>
    <t>RESUME USUL PENETAPAN ANGKA KREDIT</t>
  </si>
  <si>
    <t>JABATAN AKADEMIK DOSEN UNIVERSITAS ANDALAS</t>
  </si>
  <si>
    <t>Jurusan</t>
  </si>
  <si>
    <t>: ..................................................</t>
  </si>
  <si>
    <t xml:space="preserve">Tanggal Penilaian </t>
  </si>
  <si>
    <t>: .................................................</t>
  </si>
  <si>
    <t>I</t>
  </si>
  <si>
    <t>KETERANGAN  PERORANGAN</t>
  </si>
  <si>
    <t>N a m a</t>
  </si>
  <si>
    <t>NIP / KARPEG/ NIDN</t>
  </si>
  <si>
    <t>Tempat dan Tanggal Lahir</t>
  </si>
  <si>
    <t>Pangkat dan Golongan Ruang / TMT</t>
  </si>
  <si>
    <t>Jenjang Jabatan Dosen / TMT</t>
  </si>
  <si>
    <t>Fakultas</t>
  </si>
  <si>
    <t xml:space="preserve">Diusulkan menjadi </t>
  </si>
  <si>
    <t>Profesor (850 kum)</t>
  </si>
  <si>
    <t>II</t>
  </si>
  <si>
    <t>Sub Unsur</t>
  </si>
  <si>
    <t>BIDANG DAN BUTIR KEGIATAN YANG DINILAI</t>
  </si>
  <si>
    <t xml:space="preserve">Pendidikan Sekolah </t>
  </si>
  <si>
    <t>Pendidikan</t>
  </si>
  <si>
    <t>Penelitian</t>
  </si>
  <si>
    <t>Pengabdian</t>
  </si>
  <si>
    <t>Penunjang</t>
  </si>
  <si>
    <t>Jumlah</t>
  </si>
  <si>
    <t>Lama</t>
  </si>
  <si>
    <t>Baru</t>
  </si>
  <si>
    <t>Jml Usul Angka Kredit</t>
  </si>
  <si>
    <t>Kelebihan AK yang lalu</t>
  </si>
  <si>
    <t>Kelebihan yang Diakui Kelompok C - Pelaksanaan Penelitian Sebesar 80 %</t>
  </si>
  <si>
    <t>Jml AK Seluruhnya</t>
  </si>
  <si>
    <t>Jml AK Seharusnya</t>
  </si>
  <si>
    <t>≥ 35 %</t>
  </si>
  <si>
    <t>≥ 45 %</t>
  </si>
  <si>
    <t>≤ 10 %</t>
  </si>
  <si>
    <t>No.</t>
  </si>
  <si>
    <t>Pertimbangan TPJA UNAND</t>
  </si>
  <si>
    <t>Tanda Centang</t>
  </si>
  <si>
    <t>Penilai I</t>
  </si>
  <si>
    <t xml:space="preserve">1. </t>
  </si>
  <si>
    <t>DISETUJUI/DIUSULKAN Menjadi Profesor (850 Kum)</t>
  </si>
  <si>
    <t>Karena Telah Memenuhi Seluruh Persyaratan.</t>
  </si>
  <si>
    <t>2.</t>
  </si>
  <si>
    <t>____________________________</t>
  </si>
  <si>
    <t>Setelah Melengkapi Seluruh Persyaratan sbb :</t>
  </si>
  <si>
    <t xml:space="preserve">                   NIP.                         </t>
  </si>
  <si>
    <t>Penilai II</t>
  </si>
  <si>
    <t>___________________________</t>
  </si>
  <si>
    <t>3.</t>
  </si>
  <si>
    <t>DITOLAK DIUSULKAN ke Profesor (850 Kum) dengan alasan sbb:</t>
  </si>
  <si>
    <t>Menyetujui :</t>
  </si>
  <si>
    <t>Dekan Fakultas _________________</t>
  </si>
  <si>
    <t>Universitas Andalas</t>
  </si>
  <si>
    <t>_____________________________</t>
  </si>
  <si>
    <t xml:space="preserve">Dalam Bidang Ilmu </t>
  </si>
</sst>
</file>

<file path=xl/styles.xml><?xml version="1.0" encoding="utf-8"?>
<styleSheet xmlns="http://schemas.openxmlformats.org/spreadsheetml/2006/main">
  <fonts count="8">
    <font>
      <sz val="10"/>
      <name val="Arial"/>
      <family val="2"/>
    </font>
    <font>
      <sz val="12"/>
      <name val="Times New Roman"/>
      <family val="1"/>
    </font>
    <font>
      <sz val="10"/>
      <name val="Cambria"/>
      <family val="1"/>
      <scheme val="major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2"/>
      <name val="Cambria"/>
      <family val="1"/>
      <scheme val="major"/>
    </font>
    <font>
      <b/>
      <sz val="10"/>
      <name val="Cambria"/>
      <family val="1"/>
      <scheme val="major"/>
    </font>
    <font>
      <b/>
      <sz val="8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2" borderId="0" xfId="0" applyFont="1" applyFill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2" fillId="3" borderId="9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vertical="top" wrapText="1"/>
    </xf>
    <xf numFmtId="0" fontId="6" fillId="0" borderId="14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2" fillId="0" borderId="12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Border="1" applyAlignment="1">
      <alignment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7"/>
  <sheetViews>
    <sheetView tabSelected="1" view="pageBreakPreview" zoomScale="115" zoomScaleSheetLayoutView="115" workbookViewId="0">
      <selection activeCell="M4" sqref="M4"/>
    </sheetView>
  </sheetViews>
  <sheetFormatPr defaultRowHeight="12.75"/>
  <cols>
    <col min="1" max="1" width="4.85546875" customWidth="1"/>
    <col min="2" max="2" width="9" customWidth="1"/>
    <col min="3" max="14" width="7.7109375" customWidth="1"/>
  </cols>
  <sheetData>
    <row r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25">
      <c r="A2" s="3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4.2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4.25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4.25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4.25">
      <c r="A6" s="43" t="s">
        <v>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1:14" ht="14.25">
      <c r="A7" s="43" t="s">
        <v>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</row>
    <row r="8" spans="1:14" ht="10.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s="1" customFormat="1" ht="15.75">
      <c r="A9" s="44" t="s">
        <v>2</v>
      </c>
      <c r="B9" s="44"/>
      <c r="C9" s="44"/>
      <c r="D9" s="5" t="s">
        <v>3</v>
      </c>
      <c r="E9" s="5"/>
      <c r="F9" s="5"/>
      <c r="G9" s="5"/>
      <c r="H9" s="6"/>
      <c r="I9" s="7"/>
      <c r="J9" s="7"/>
      <c r="K9" s="7"/>
      <c r="L9" s="7"/>
      <c r="M9" s="7"/>
      <c r="N9" s="7"/>
    </row>
    <row r="10" spans="1:14" s="1" customFormat="1" ht="15.75">
      <c r="A10" s="44" t="s">
        <v>4</v>
      </c>
      <c r="B10" s="44"/>
      <c r="C10" s="44"/>
      <c r="D10" s="5" t="s">
        <v>5</v>
      </c>
      <c r="E10" s="5"/>
      <c r="F10" s="5"/>
      <c r="G10" s="5"/>
      <c r="H10" s="6"/>
      <c r="I10" s="7"/>
      <c r="J10" s="7"/>
      <c r="K10" s="7"/>
      <c r="L10" s="7"/>
      <c r="M10" s="7"/>
      <c r="N10" s="7"/>
    </row>
    <row r="11" spans="1:14">
      <c r="A11" s="8"/>
      <c r="B11" s="8"/>
      <c r="C11" s="8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5.95" customHeight="1">
      <c r="A12" s="45" t="s">
        <v>6</v>
      </c>
      <c r="B12" s="46" t="s">
        <v>7</v>
      </c>
      <c r="C12" s="47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9"/>
    </row>
    <row r="13" spans="1:14" ht="12.75" customHeight="1">
      <c r="A13" s="45"/>
      <c r="B13" s="9">
        <v>1</v>
      </c>
      <c r="C13" s="50" t="s">
        <v>8</v>
      </c>
      <c r="D13" s="51"/>
      <c r="E13" s="51"/>
      <c r="F13" s="51"/>
      <c r="G13" s="51"/>
      <c r="H13" s="52"/>
      <c r="I13" s="53"/>
      <c r="J13" s="54"/>
      <c r="K13" s="54"/>
      <c r="L13" s="54"/>
      <c r="M13" s="54"/>
      <c r="N13" s="55"/>
    </row>
    <row r="14" spans="1:14" ht="12.75" customHeight="1">
      <c r="A14" s="45"/>
      <c r="B14" s="9">
        <v>2</v>
      </c>
      <c r="C14" s="50" t="s">
        <v>9</v>
      </c>
      <c r="D14" s="51"/>
      <c r="E14" s="51"/>
      <c r="F14" s="51"/>
      <c r="G14" s="51"/>
      <c r="H14" s="52"/>
      <c r="I14" s="56"/>
      <c r="J14" s="57"/>
      <c r="K14" s="57"/>
      <c r="L14" s="57"/>
      <c r="M14" s="57"/>
      <c r="N14" s="58"/>
    </row>
    <row r="15" spans="1:14" ht="12.75" customHeight="1">
      <c r="A15" s="45"/>
      <c r="B15" s="9">
        <v>3</v>
      </c>
      <c r="C15" s="50" t="s">
        <v>10</v>
      </c>
      <c r="D15" s="51"/>
      <c r="E15" s="51"/>
      <c r="F15" s="51"/>
      <c r="G15" s="51"/>
      <c r="H15" s="52"/>
      <c r="I15" s="56"/>
      <c r="J15" s="57"/>
      <c r="K15" s="57"/>
      <c r="L15" s="57"/>
      <c r="M15" s="57"/>
      <c r="N15" s="58"/>
    </row>
    <row r="16" spans="1:14" ht="12.75" customHeight="1">
      <c r="A16" s="45"/>
      <c r="B16" s="9">
        <v>4</v>
      </c>
      <c r="C16" s="50" t="s">
        <v>11</v>
      </c>
      <c r="D16" s="51"/>
      <c r="E16" s="51"/>
      <c r="F16" s="51"/>
      <c r="G16" s="51"/>
      <c r="H16" s="52"/>
      <c r="I16" s="56"/>
      <c r="J16" s="57"/>
      <c r="K16" s="57"/>
      <c r="L16" s="57"/>
      <c r="M16" s="57"/>
      <c r="N16" s="58"/>
    </row>
    <row r="17" spans="1:14" ht="12.75" customHeight="1">
      <c r="A17" s="45"/>
      <c r="B17" s="9">
        <v>5</v>
      </c>
      <c r="C17" s="50" t="s">
        <v>12</v>
      </c>
      <c r="D17" s="51"/>
      <c r="E17" s="51"/>
      <c r="F17" s="51"/>
      <c r="G17" s="51"/>
      <c r="H17" s="52"/>
      <c r="I17" s="56"/>
      <c r="J17" s="57"/>
      <c r="K17" s="57"/>
      <c r="L17" s="57"/>
      <c r="M17" s="57"/>
      <c r="N17" s="58"/>
    </row>
    <row r="18" spans="1:14" ht="12.75" customHeight="1">
      <c r="A18" s="45"/>
      <c r="B18" s="9">
        <v>6</v>
      </c>
      <c r="C18" s="50" t="s">
        <v>13</v>
      </c>
      <c r="D18" s="51"/>
      <c r="E18" s="51"/>
      <c r="F18" s="51"/>
      <c r="G18" s="51"/>
      <c r="H18" s="52"/>
      <c r="I18" s="56"/>
      <c r="J18" s="57"/>
      <c r="K18" s="57"/>
      <c r="L18" s="57"/>
      <c r="M18" s="57"/>
      <c r="N18" s="58"/>
    </row>
    <row r="19" spans="1:14" ht="12.75" customHeight="1">
      <c r="A19" s="45"/>
      <c r="B19" s="9">
        <v>7</v>
      </c>
      <c r="C19" s="50" t="s">
        <v>2</v>
      </c>
      <c r="D19" s="51"/>
      <c r="E19" s="51"/>
      <c r="F19" s="51"/>
      <c r="G19" s="51"/>
      <c r="H19" s="52"/>
      <c r="I19" s="56"/>
      <c r="J19" s="57"/>
      <c r="K19" s="57"/>
      <c r="L19" s="57"/>
      <c r="M19" s="57"/>
      <c r="N19" s="58"/>
    </row>
    <row r="20" spans="1:14" ht="12.75" customHeight="1">
      <c r="A20" s="45"/>
      <c r="B20" s="10">
        <v>8</v>
      </c>
      <c r="C20" s="50" t="s">
        <v>14</v>
      </c>
      <c r="D20" s="51"/>
      <c r="E20" s="51"/>
      <c r="F20" s="51"/>
      <c r="G20" s="51"/>
      <c r="H20" s="52"/>
      <c r="I20" s="59" t="s">
        <v>15</v>
      </c>
      <c r="J20" s="51"/>
      <c r="K20" s="51"/>
      <c r="L20" s="51"/>
      <c r="M20" s="51"/>
      <c r="N20" s="52"/>
    </row>
    <row r="21" spans="1:14" ht="12.75" customHeight="1">
      <c r="A21" s="11"/>
      <c r="B21" s="10">
        <v>9</v>
      </c>
      <c r="C21" s="50" t="s">
        <v>54</v>
      </c>
      <c r="D21" s="51"/>
      <c r="E21" s="51"/>
      <c r="F21" s="51"/>
      <c r="G21" s="51"/>
      <c r="H21" s="52"/>
      <c r="I21" s="59"/>
      <c r="J21" s="51"/>
      <c r="K21" s="51"/>
      <c r="L21" s="51"/>
      <c r="M21" s="51"/>
      <c r="N21" s="52"/>
    </row>
    <row r="22" spans="1:14">
      <c r="A22" s="60" t="s">
        <v>16</v>
      </c>
      <c r="B22" s="61" t="s">
        <v>17</v>
      </c>
      <c r="C22" s="64" t="s">
        <v>18</v>
      </c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</row>
    <row r="23" spans="1:14" ht="26.25" customHeight="1">
      <c r="A23" s="60"/>
      <c r="B23" s="62"/>
      <c r="C23" s="65" t="s">
        <v>19</v>
      </c>
      <c r="D23" s="66"/>
      <c r="E23" s="65" t="s">
        <v>20</v>
      </c>
      <c r="F23" s="66"/>
      <c r="G23" s="65" t="s">
        <v>21</v>
      </c>
      <c r="H23" s="66"/>
      <c r="I23" s="65" t="s">
        <v>22</v>
      </c>
      <c r="J23" s="66"/>
      <c r="K23" s="65" t="s">
        <v>23</v>
      </c>
      <c r="L23" s="66"/>
      <c r="M23" s="65" t="s">
        <v>24</v>
      </c>
      <c r="N23" s="66"/>
    </row>
    <row r="24" spans="1:14">
      <c r="A24" s="60"/>
      <c r="B24" s="63"/>
      <c r="C24" s="12" t="s">
        <v>25</v>
      </c>
      <c r="D24" s="13" t="s">
        <v>26</v>
      </c>
      <c r="E24" s="12" t="s">
        <v>25</v>
      </c>
      <c r="F24" s="13" t="s">
        <v>26</v>
      </c>
      <c r="G24" s="12" t="s">
        <v>25</v>
      </c>
      <c r="H24" s="13" t="s">
        <v>26</v>
      </c>
      <c r="I24" s="12" t="s">
        <v>25</v>
      </c>
      <c r="J24" s="13" t="s">
        <v>26</v>
      </c>
      <c r="K24" s="12" t="s">
        <v>25</v>
      </c>
      <c r="L24" s="13" t="s">
        <v>26</v>
      </c>
      <c r="M24" s="12" t="s">
        <v>25</v>
      </c>
      <c r="N24" s="13" t="s">
        <v>26</v>
      </c>
    </row>
    <row r="25" spans="1:14" ht="14.1" customHeight="1">
      <c r="A25" s="60"/>
      <c r="B25" s="14">
        <v>1</v>
      </c>
      <c r="C25" s="15"/>
      <c r="D25" s="16"/>
      <c r="E25" s="15"/>
      <c r="F25" s="16"/>
      <c r="G25" s="15"/>
      <c r="H25" s="16"/>
      <c r="I25" s="15"/>
      <c r="J25" s="16"/>
      <c r="K25" s="15"/>
      <c r="L25" s="16"/>
      <c r="M25" s="15"/>
      <c r="N25" s="15"/>
    </row>
    <row r="26" spans="1:14" ht="14.1" customHeight="1">
      <c r="A26" s="60"/>
      <c r="B26" s="14">
        <v>2</v>
      </c>
      <c r="C26" s="15"/>
      <c r="D26" s="16"/>
      <c r="E26" s="15"/>
      <c r="F26" s="16"/>
      <c r="G26" s="15"/>
      <c r="H26" s="16"/>
      <c r="I26" s="15"/>
      <c r="J26" s="16"/>
      <c r="K26" s="15"/>
      <c r="L26" s="16"/>
      <c r="M26" s="15"/>
      <c r="N26" s="15"/>
    </row>
    <row r="27" spans="1:14" ht="14.1" customHeight="1">
      <c r="A27" s="60"/>
      <c r="B27" s="14">
        <v>3</v>
      </c>
      <c r="C27" s="15"/>
      <c r="D27" s="15"/>
      <c r="E27" s="15"/>
      <c r="F27" s="16"/>
      <c r="G27" s="15"/>
      <c r="H27" s="16"/>
      <c r="I27" s="15"/>
      <c r="J27" s="16"/>
      <c r="K27" s="15"/>
      <c r="L27" s="16"/>
      <c r="M27" s="15"/>
      <c r="N27" s="15"/>
    </row>
    <row r="28" spans="1:14" ht="14.1" customHeight="1">
      <c r="A28" s="60"/>
      <c r="B28" s="14">
        <v>4</v>
      </c>
      <c r="C28" s="15"/>
      <c r="D28" s="15"/>
      <c r="E28" s="15"/>
      <c r="F28" s="16"/>
      <c r="G28" s="15"/>
      <c r="H28" s="16"/>
      <c r="I28" s="15"/>
      <c r="J28" s="16"/>
      <c r="K28" s="15"/>
      <c r="L28" s="16"/>
      <c r="M28" s="15"/>
      <c r="N28" s="15"/>
    </row>
    <row r="29" spans="1:14" ht="14.1" customHeight="1">
      <c r="A29" s="60"/>
      <c r="B29" s="14">
        <v>5</v>
      </c>
      <c r="C29" s="15"/>
      <c r="D29" s="15"/>
      <c r="E29" s="15"/>
      <c r="F29" s="16"/>
      <c r="G29" s="15"/>
      <c r="H29" s="16"/>
      <c r="I29" s="15"/>
      <c r="J29" s="16"/>
      <c r="K29" s="15"/>
      <c r="L29" s="16"/>
      <c r="M29" s="15"/>
      <c r="N29" s="15"/>
    </row>
    <row r="30" spans="1:14" ht="14.1" customHeight="1">
      <c r="A30" s="60"/>
      <c r="B30" s="14">
        <v>6</v>
      </c>
      <c r="C30" s="15"/>
      <c r="D30" s="15"/>
      <c r="E30" s="15"/>
      <c r="F30" s="16"/>
      <c r="G30" s="15"/>
      <c r="H30" s="15"/>
      <c r="I30" s="15"/>
      <c r="J30" s="15"/>
      <c r="K30" s="15"/>
      <c r="L30" s="16"/>
      <c r="M30" s="15"/>
      <c r="N30" s="15"/>
    </row>
    <row r="31" spans="1:14" ht="14.1" customHeight="1">
      <c r="A31" s="60"/>
      <c r="B31" s="14">
        <v>7</v>
      </c>
      <c r="C31" s="15"/>
      <c r="D31" s="15"/>
      <c r="E31" s="15"/>
      <c r="F31" s="16"/>
      <c r="G31" s="15"/>
      <c r="H31" s="15"/>
      <c r="I31" s="15"/>
      <c r="J31" s="15"/>
      <c r="K31" s="15"/>
      <c r="L31" s="16"/>
      <c r="M31" s="15"/>
      <c r="N31" s="15"/>
    </row>
    <row r="32" spans="1:14" ht="14.1" customHeight="1">
      <c r="A32" s="60"/>
      <c r="B32" s="14">
        <v>8</v>
      </c>
      <c r="C32" s="15"/>
      <c r="D32" s="15"/>
      <c r="E32" s="15"/>
      <c r="F32" s="16"/>
      <c r="G32" s="15"/>
      <c r="H32" s="15"/>
      <c r="I32" s="15"/>
      <c r="J32" s="15"/>
      <c r="K32" s="15"/>
      <c r="L32" s="16"/>
      <c r="M32" s="15"/>
      <c r="N32" s="15"/>
    </row>
    <row r="33" spans="1:14" ht="14.1" customHeight="1">
      <c r="A33" s="60"/>
      <c r="B33" s="14">
        <v>9</v>
      </c>
      <c r="C33" s="15"/>
      <c r="D33" s="17"/>
      <c r="E33" s="15"/>
      <c r="F33" s="16"/>
      <c r="G33" s="15"/>
      <c r="H33" s="15"/>
      <c r="I33" s="15"/>
      <c r="J33" s="15"/>
      <c r="K33" s="15"/>
      <c r="L33" s="16"/>
      <c r="M33" s="15"/>
      <c r="N33" s="15"/>
    </row>
    <row r="34" spans="1:14" ht="14.1" customHeight="1">
      <c r="A34" s="60"/>
      <c r="B34" s="14">
        <v>10</v>
      </c>
      <c r="C34" s="15"/>
      <c r="D34" s="15"/>
      <c r="E34" s="15"/>
      <c r="F34" s="16"/>
      <c r="G34" s="15"/>
      <c r="H34" s="15"/>
      <c r="I34" s="15"/>
      <c r="J34" s="15"/>
      <c r="K34" s="15"/>
      <c r="L34" s="16"/>
      <c r="M34" s="15"/>
      <c r="N34" s="15"/>
    </row>
    <row r="35" spans="1:14" ht="14.1" customHeight="1">
      <c r="A35" s="60"/>
      <c r="B35" s="14">
        <v>11</v>
      </c>
      <c r="C35" s="15"/>
      <c r="D35" s="15"/>
      <c r="E35" s="15"/>
      <c r="F35" s="16"/>
      <c r="G35" s="15"/>
      <c r="H35" s="15"/>
      <c r="I35" s="15"/>
      <c r="J35" s="15"/>
      <c r="K35" s="15"/>
      <c r="L35" s="15"/>
      <c r="M35" s="15"/>
      <c r="N35" s="15"/>
    </row>
    <row r="36" spans="1:14" ht="14.1" customHeight="1">
      <c r="A36" s="60"/>
      <c r="B36" s="14">
        <v>12</v>
      </c>
      <c r="C36" s="15"/>
      <c r="D36" s="15"/>
      <c r="E36" s="15"/>
      <c r="F36" s="16"/>
      <c r="G36" s="15"/>
      <c r="H36" s="15"/>
      <c r="I36" s="15"/>
      <c r="J36" s="15"/>
      <c r="K36" s="15"/>
      <c r="L36" s="15"/>
      <c r="M36" s="15"/>
      <c r="N36" s="15"/>
    </row>
    <row r="37" spans="1:14" ht="14.1" customHeight="1">
      <c r="A37" s="60"/>
      <c r="B37" s="14">
        <v>13</v>
      </c>
      <c r="C37" s="15"/>
      <c r="D37" s="15"/>
      <c r="E37" s="15"/>
      <c r="F37" s="16"/>
      <c r="G37" s="15"/>
      <c r="H37" s="15"/>
      <c r="I37" s="15"/>
      <c r="J37" s="15"/>
      <c r="K37" s="15"/>
      <c r="L37" s="15"/>
      <c r="M37" s="15"/>
      <c r="N37" s="15"/>
    </row>
    <row r="38" spans="1:14" ht="16.5" customHeight="1">
      <c r="A38" s="67" t="s">
        <v>27</v>
      </c>
      <c r="B38" s="68"/>
      <c r="C38" s="18"/>
      <c r="D38" s="18">
        <f>SUM(D25:D26)</f>
        <v>0</v>
      </c>
      <c r="E38" s="18"/>
      <c r="F38" s="18">
        <f>SUM(F25:F37)</f>
        <v>0</v>
      </c>
      <c r="G38" s="18"/>
      <c r="H38" s="18">
        <f>SUM(H25:H29)</f>
        <v>0</v>
      </c>
      <c r="I38" s="18"/>
      <c r="J38" s="18">
        <f>SUM(J25:J29)</f>
        <v>0</v>
      </c>
      <c r="K38" s="18"/>
      <c r="L38" s="18">
        <f>SUM(L25:L37)</f>
        <v>0</v>
      </c>
      <c r="M38" s="19"/>
      <c r="N38" s="18">
        <f>SUM(E38:M38)</f>
        <v>0</v>
      </c>
    </row>
    <row r="39" spans="1:14" ht="17.25" customHeight="1">
      <c r="A39" s="69"/>
      <c r="B39" s="70"/>
      <c r="C39" s="20">
        <v>200</v>
      </c>
      <c r="D39" s="21"/>
      <c r="E39" s="20">
        <v>200</v>
      </c>
      <c r="F39" s="21"/>
      <c r="G39" s="20">
        <v>200</v>
      </c>
      <c r="H39" s="22"/>
      <c r="I39" s="20">
        <v>50</v>
      </c>
      <c r="J39" s="22"/>
      <c r="K39" s="20">
        <v>50</v>
      </c>
      <c r="L39" s="22"/>
      <c r="M39" s="22">
        <f>C39+E39+G39+I39+K39</f>
        <v>700</v>
      </c>
      <c r="N39" s="22"/>
    </row>
    <row r="40" spans="1:14" ht="29.25" customHeight="1">
      <c r="A40" s="85" t="s">
        <v>28</v>
      </c>
      <c r="B40" s="85"/>
      <c r="C40" s="86" t="s">
        <v>29</v>
      </c>
      <c r="D40" s="87"/>
      <c r="E40" s="87"/>
      <c r="F40" s="88"/>
      <c r="G40" s="22"/>
      <c r="H40" s="23"/>
      <c r="I40" s="22"/>
      <c r="J40" s="22"/>
      <c r="K40" s="22"/>
      <c r="L40" s="22"/>
      <c r="M40" s="22"/>
      <c r="N40" s="24">
        <f>H40</f>
        <v>0</v>
      </c>
    </row>
    <row r="41" spans="1:14" ht="27.75" customHeight="1">
      <c r="A41" s="85" t="s">
        <v>30</v>
      </c>
      <c r="B41" s="85"/>
      <c r="C41" s="24"/>
      <c r="D41" s="24">
        <f>D38</f>
        <v>0</v>
      </c>
      <c r="E41" s="24"/>
      <c r="F41" s="24">
        <f>F38</f>
        <v>0</v>
      </c>
      <c r="G41" s="24"/>
      <c r="H41" s="24">
        <f>+H38+H40</f>
        <v>0</v>
      </c>
      <c r="I41" s="24"/>
      <c r="J41" s="24">
        <f>J38</f>
        <v>0</v>
      </c>
      <c r="K41" s="24"/>
      <c r="L41" s="24">
        <f>L38</f>
        <v>0</v>
      </c>
      <c r="M41" s="18"/>
      <c r="N41" s="18">
        <f>SUM(E41:M41)</f>
        <v>0</v>
      </c>
    </row>
    <row r="42" spans="1:14" ht="19.5" customHeight="1">
      <c r="A42" s="67" t="s">
        <v>31</v>
      </c>
      <c r="B42" s="68"/>
      <c r="C42" s="25"/>
      <c r="D42" s="26"/>
      <c r="E42" s="18"/>
      <c r="F42" s="26">
        <f>+N42*35%</f>
        <v>52.5</v>
      </c>
      <c r="G42" s="18"/>
      <c r="H42" s="26">
        <f>+N42*45%</f>
        <v>67.5</v>
      </c>
      <c r="I42" s="18"/>
      <c r="J42" s="26">
        <f>+N42*10%</f>
        <v>15</v>
      </c>
      <c r="K42" s="18"/>
      <c r="L42" s="26">
        <f>+N42*10%</f>
        <v>15</v>
      </c>
      <c r="M42" s="71">
        <f>M39+N42</f>
        <v>850</v>
      </c>
      <c r="N42" s="73">
        <v>150</v>
      </c>
    </row>
    <row r="43" spans="1:14" ht="14.25" customHeight="1">
      <c r="A43" s="69"/>
      <c r="B43" s="70"/>
      <c r="C43" s="22"/>
      <c r="D43" s="27"/>
      <c r="E43" s="22"/>
      <c r="F43" s="28" t="s">
        <v>32</v>
      </c>
      <c r="G43" s="22"/>
      <c r="H43" s="27" t="s">
        <v>33</v>
      </c>
      <c r="I43" s="22"/>
      <c r="J43" s="27" t="s">
        <v>34</v>
      </c>
      <c r="K43" s="22"/>
      <c r="L43" s="27" t="s">
        <v>34</v>
      </c>
      <c r="M43" s="72"/>
      <c r="N43" s="74"/>
    </row>
    <row r="44" spans="1:14" ht="12.75" customHeight="1">
      <c r="A44" s="75"/>
      <c r="B44" s="75"/>
      <c r="C44" s="75"/>
      <c r="D44" s="75"/>
      <c r="E44" s="76"/>
      <c r="F44" s="76"/>
      <c r="G44" s="76"/>
      <c r="H44" s="75"/>
      <c r="I44" s="77"/>
      <c r="J44" s="78"/>
      <c r="K44" s="77"/>
      <c r="L44" s="78"/>
      <c r="M44" s="77"/>
      <c r="N44" s="77"/>
    </row>
    <row r="45" spans="1:14" ht="12.75" customHeight="1">
      <c r="A45" s="61" t="s">
        <v>35</v>
      </c>
      <c r="B45" s="79" t="s">
        <v>36</v>
      </c>
      <c r="C45" s="78"/>
      <c r="D45" s="78"/>
      <c r="E45" s="78"/>
      <c r="F45" s="78"/>
      <c r="G45" s="80"/>
      <c r="H45" s="83" t="s">
        <v>37</v>
      </c>
      <c r="I45" s="89" t="s">
        <v>38</v>
      </c>
      <c r="J45" s="90"/>
      <c r="K45" s="90"/>
      <c r="L45" s="90"/>
      <c r="M45" s="90"/>
      <c r="N45" s="90"/>
    </row>
    <row r="46" spans="1:14" ht="16.5" customHeight="1">
      <c r="A46" s="63"/>
      <c r="B46" s="81"/>
      <c r="C46" s="76"/>
      <c r="D46" s="76"/>
      <c r="E46" s="76"/>
      <c r="F46" s="76"/>
      <c r="G46" s="82"/>
      <c r="H46" s="84"/>
      <c r="I46" s="2"/>
      <c r="J46" s="2"/>
      <c r="K46" s="2"/>
      <c r="L46" s="2"/>
      <c r="M46" s="2"/>
      <c r="N46" s="2"/>
    </row>
    <row r="47" spans="1:14" ht="14.1" customHeight="1">
      <c r="A47" s="91" t="s">
        <v>39</v>
      </c>
      <c r="B47" s="93" t="s">
        <v>40</v>
      </c>
      <c r="C47" s="94"/>
      <c r="D47" s="94"/>
      <c r="E47" s="94"/>
      <c r="F47" s="94"/>
      <c r="G47" s="95"/>
      <c r="H47" s="29"/>
      <c r="I47" s="30"/>
      <c r="J47" s="31"/>
      <c r="K47" s="31"/>
      <c r="L47" s="31"/>
      <c r="M47" s="31"/>
      <c r="N47" s="31"/>
    </row>
    <row r="48" spans="1:14" ht="14.1" customHeight="1">
      <c r="A48" s="103"/>
      <c r="B48" s="104" t="s">
        <v>41</v>
      </c>
      <c r="C48" s="105"/>
      <c r="D48" s="105"/>
      <c r="E48" s="105"/>
      <c r="F48" s="105"/>
      <c r="G48" s="106"/>
      <c r="H48" s="32"/>
      <c r="I48" s="96"/>
      <c r="J48" s="97"/>
      <c r="K48" s="97"/>
      <c r="L48" s="97"/>
      <c r="M48" s="97"/>
      <c r="N48" s="97"/>
    </row>
    <row r="49" spans="1:14" ht="14.1" customHeight="1">
      <c r="A49" s="91" t="s">
        <v>42</v>
      </c>
      <c r="B49" s="93" t="s">
        <v>40</v>
      </c>
      <c r="C49" s="94"/>
      <c r="D49" s="94"/>
      <c r="E49" s="94"/>
      <c r="F49" s="94"/>
      <c r="G49" s="95"/>
      <c r="H49" s="29"/>
      <c r="I49" s="96" t="s">
        <v>43</v>
      </c>
      <c r="J49" s="97"/>
      <c r="K49" s="97"/>
      <c r="L49" s="97"/>
      <c r="M49" s="97"/>
      <c r="N49" s="97"/>
    </row>
    <row r="50" spans="1:14" ht="13.5" customHeight="1">
      <c r="A50" s="92"/>
      <c r="B50" s="98" t="s">
        <v>44</v>
      </c>
      <c r="C50" s="99"/>
      <c r="D50" s="99"/>
      <c r="E50" s="99"/>
      <c r="F50" s="99"/>
      <c r="G50" s="100"/>
      <c r="H50" s="33"/>
      <c r="I50" s="101" t="s">
        <v>45</v>
      </c>
      <c r="J50" s="102"/>
      <c r="K50" s="102"/>
      <c r="L50" s="102"/>
      <c r="M50" s="102"/>
      <c r="N50" s="102"/>
    </row>
    <row r="51" spans="1:14" ht="7.5" customHeight="1">
      <c r="A51" s="92"/>
      <c r="B51" s="34"/>
      <c r="C51" s="35"/>
      <c r="D51" s="35"/>
      <c r="E51" s="35"/>
      <c r="F51" s="35"/>
      <c r="G51" s="36"/>
      <c r="H51" s="33"/>
      <c r="I51" s="101"/>
      <c r="J51" s="102"/>
      <c r="K51" s="102"/>
      <c r="L51" s="102"/>
      <c r="M51" s="102"/>
      <c r="N51" s="102"/>
    </row>
    <row r="52" spans="1:14" ht="14.1" customHeight="1">
      <c r="A52" s="92"/>
      <c r="B52" s="34"/>
      <c r="C52" s="35"/>
      <c r="D52" s="35"/>
      <c r="E52" s="35"/>
      <c r="F52" s="35"/>
      <c r="G52" s="36"/>
      <c r="H52" s="33"/>
      <c r="I52" s="89" t="s">
        <v>46</v>
      </c>
      <c r="J52" s="90"/>
      <c r="K52" s="90"/>
      <c r="L52" s="90"/>
      <c r="M52" s="90"/>
      <c r="N52" s="90"/>
    </row>
    <row r="53" spans="1:14" ht="14.1" customHeight="1">
      <c r="A53" s="92"/>
      <c r="B53" s="34"/>
      <c r="C53" s="35"/>
      <c r="D53" s="35"/>
      <c r="E53" s="35"/>
      <c r="F53" s="35"/>
      <c r="G53" s="36"/>
      <c r="H53" s="33"/>
      <c r="I53" s="2"/>
      <c r="J53" s="2"/>
      <c r="K53" s="2"/>
      <c r="L53" s="2"/>
      <c r="M53" s="2"/>
      <c r="N53" s="2"/>
    </row>
    <row r="54" spans="1:14" ht="8.25" customHeight="1">
      <c r="A54" s="92"/>
      <c r="B54" s="34"/>
      <c r="C54" s="35"/>
      <c r="D54" s="35"/>
      <c r="E54" s="35"/>
      <c r="F54" s="35"/>
      <c r="G54" s="36"/>
      <c r="H54" s="33"/>
      <c r="I54" s="30"/>
      <c r="J54" s="31"/>
      <c r="K54" s="31"/>
      <c r="L54" s="31"/>
      <c r="M54" s="31"/>
      <c r="N54" s="31"/>
    </row>
    <row r="55" spans="1:14" ht="14.1" customHeight="1">
      <c r="A55" s="92"/>
      <c r="B55" s="34"/>
      <c r="C55" s="35"/>
      <c r="D55" s="35"/>
      <c r="E55" s="35"/>
      <c r="F55" s="35"/>
      <c r="G55" s="36"/>
      <c r="H55" s="33"/>
      <c r="I55" s="101"/>
      <c r="J55" s="102"/>
      <c r="K55" s="37"/>
      <c r="L55" s="31"/>
      <c r="M55" s="31"/>
      <c r="N55" s="31"/>
    </row>
    <row r="56" spans="1:14" ht="14.1" customHeight="1">
      <c r="A56" s="92"/>
      <c r="B56" s="34"/>
      <c r="C56" s="35"/>
      <c r="D56" s="35"/>
      <c r="E56" s="35"/>
      <c r="F56" s="35"/>
      <c r="G56" s="36"/>
      <c r="H56" s="33"/>
      <c r="I56" s="96" t="s">
        <v>47</v>
      </c>
      <c r="J56" s="97"/>
      <c r="K56" s="97"/>
      <c r="L56" s="97"/>
      <c r="M56" s="97"/>
      <c r="N56" s="97"/>
    </row>
    <row r="57" spans="1:14" ht="14.1" customHeight="1">
      <c r="A57" s="92"/>
      <c r="B57" s="34"/>
      <c r="C57" s="35"/>
      <c r="D57" s="35"/>
      <c r="E57" s="35"/>
      <c r="F57" s="35"/>
      <c r="G57" s="36"/>
      <c r="H57" s="33"/>
      <c r="I57" s="101" t="s">
        <v>45</v>
      </c>
      <c r="J57" s="102"/>
      <c r="K57" s="102"/>
      <c r="L57" s="102"/>
      <c r="M57" s="102"/>
      <c r="N57" s="102"/>
    </row>
    <row r="58" spans="1:14" ht="14.1" customHeight="1">
      <c r="A58" s="92"/>
      <c r="B58" s="38"/>
      <c r="C58" s="39"/>
      <c r="D58" s="39"/>
      <c r="E58" s="39"/>
      <c r="F58" s="39"/>
      <c r="G58" s="33"/>
      <c r="H58" s="33"/>
      <c r="I58" s="2"/>
      <c r="J58" s="2"/>
      <c r="K58" s="2"/>
      <c r="L58" s="2"/>
      <c r="M58" s="2"/>
      <c r="N58" s="2"/>
    </row>
    <row r="59" spans="1:14" ht="14.1" customHeight="1">
      <c r="A59" s="91" t="s">
        <v>48</v>
      </c>
      <c r="B59" s="93" t="s">
        <v>49</v>
      </c>
      <c r="C59" s="94"/>
      <c r="D59" s="94"/>
      <c r="E59" s="94"/>
      <c r="F59" s="94"/>
      <c r="G59" s="95"/>
      <c r="H59" s="29"/>
      <c r="I59" s="89" t="s">
        <v>50</v>
      </c>
      <c r="J59" s="90"/>
      <c r="K59" s="90"/>
      <c r="L59" s="90"/>
      <c r="M59" s="90"/>
      <c r="N59" s="90"/>
    </row>
    <row r="60" spans="1:14" ht="14.1" customHeight="1">
      <c r="A60" s="92"/>
      <c r="B60" s="98"/>
      <c r="C60" s="99"/>
      <c r="D60" s="99"/>
      <c r="E60" s="99"/>
      <c r="F60" s="99"/>
      <c r="G60" s="100"/>
      <c r="H60" s="33"/>
      <c r="I60" s="89" t="s">
        <v>51</v>
      </c>
      <c r="J60" s="90"/>
      <c r="K60" s="90"/>
      <c r="L60" s="90"/>
      <c r="M60" s="90"/>
      <c r="N60" s="90"/>
    </row>
    <row r="61" spans="1:14" ht="14.1" customHeight="1">
      <c r="A61" s="92"/>
      <c r="B61" s="34"/>
      <c r="C61" s="35"/>
      <c r="D61" s="35"/>
      <c r="E61" s="35"/>
      <c r="F61" s="35"/>
      <c r="G61" s="36"/>
      <c r="H61" s="33"/>
      <c r="I61" s="89" t="s">
        <v>52</v>
      </c>
      <c r="J61" s="90"/>
      <c r="K61" s="90"/>
      <c r="L61" s="90"/>
      <c r="M61" s="90"/>
      <c r="N61" s="90"/>
    </row>
    <row r="62" spans="1:14" ht="14.1" customHeight="1">
      <c r="A62" s="92"/>
      <c r="B62" s="34"/>
      <c r="C62" s="35"/>
      <c r="D62" s="35"/>
      <c r="E62" s="35"/>
      <c r="F62" s="35"/>
      <c r="G62" s="36"/>
      <c r="H62" s="33"/>
      <c r="I62" s="89"/>
      <c r="J62" s="90"/>
      <c r="K62" s="90"/>
      <c r="L62" s="90"/>
      <c r="M62" s="90"/>
      <c r="N62" s="90"/>
    </row>
    <row r="63" spans="1:14" ht="9.75" customHeight="1">
      <c r="A63" s="92"/>
      <c r="B63" s="34"/>
      <c r="C63" s="35"/>
      <c r="D63" s="35"/>
      <c r="E63" s="35"/>
      <c r="F63" s="35"/>
      <c r="G63" s="36"/>
      <c r="H63" s="33"/>
      <c r="I63" s="89"/>
      <c r="J63" s="90"/>
      <c r="K63" s="90"/>
      <c r="L63" s="90"/>
      <c r="M63" s="90"/>
      <c r="N63" s="90"/>
    </row>
    <row r="64" spans="1:14" ht="14.1" customHeight="1">
      <c r="A64" s="92"/>
      <c r="B64" s="34"/>
      <c r="C64" s="35"/>
      <c r="D64" s="35"/>
      <c r="E64" s="35"/>
      <c r="F64" s="35"/>
      <c r="G64" s="36"/>
      <c r="H64" s="33"/>
      <c r="I64" s="101"/>
      <c r="J64" s="102"/>
      <c r="K64" s="37"/>
      <c r="L64" s="31"/>
      <c r="M64" s="31"/>
      <c r="N64" s="31"/>
    </row>
    <row r="65" spans="1:14" ht="14.1" customHeight="1">
      <c r="A65" s="92"/>
      <c r="B65" s="34"/>
      <c r="C65" s="35"/>
      <c r="D65" s="35"/>
      <c r="E65" s="35"/>
      <c r="F65" s="35"/>
      <c r="G65" s="36"/>
      <c r="H65" s="33"/>
      <c r="I65" s="96" t="s">
        <v>53</v>
      </c>
      <c r="J65" s="97"/>
      <c r="K65" s="97"/>
      <c r="L65" s="97"/>
      <c r="M65" s="97"/>
      <c r="N65" s="97"/>
    </row>
    <row r="66" spans="1:14" ht="14.1" customHeight="1">
      <c r="A66" s="103"/>
      <c r="B66" s="40"/>
      <c r="C66" s="41"/>
      <c r="D66" s="41"/>
      <c r="E66" s="41"/>
      <c r="F66" s="41"/>
      <c r="G66" s="42"/>
      <c r="H66" s="32"/>
      <c r="I66" s="101" t="s">
        <v>45</v>
      </c>
      <c r="J66" s="102"/>
      <c r="K66" s="102"/>
      <c r="L66" s="102"/>
      <c r="M66" s="102"/>
      <c r="N66" s="102"/>
    </row>
    <row r="67" spans="1:14" ht="14.25" customHeight="1"/>
  </sheetData>
  <mergeCells count="69">
    <mergeCell ref="A47:A48"/>
    <mergeCell ref="B47:G47"/>
    <mergeCell ref="B48:G48"/>
    <mergeCell ref="I48:N48"/>
    <mergeCell ref="A59:A66"/>
    <mergeCell ref="B59:G60"/>
    <mergeCell ref="I59:N59"/>
    <mergeCell ref="I60:N60"/>
    <mergeCell ref="I61:N61"/>
    <mergeCell ref="I62:N62"/>
    <mergeCell ref="I63:N63"/>
    <mergeCell ref="I64:J64"/>
    <mergeCell ref="I65:N65"/>
    <mergeCell ref="I66:N66"/>
    <mergeCell ref="A49:A58"/>
    <mergeCell ref="B49:G49"/>
    <mergeCell ref="I49:N49"/>
    <mergeCell ref="B50:G50"/>
    <mergeCell ref="I50:N50"/>
    <mergeCell ref="I51:N51"/>
    <mergeCell ref="I52:N52"/>
    <mergeCell ref="I55:J55"/>
    <mergeCell ref="I56:N56"/>
    <mergeCell ref="I57:N57"/>
    <mergeCell ref="A38:B39"/>
    <mergeCell ref="A40:B40"/>
    <mergeCell ref="C40:F40"/>
    <mergeCell ref="A41:B41"/>
    <mergeCell ref="I45:N45"/>
    <mergeCell ref="A42:B43"/>
    <mergeCell ref="M42:M43"/>
    <mergeCell ref="N42:N43"/>
    <mergeCell ref="A44:N44"/>
    <mergeCell ref="A45:A46"/>
    <mergeCell ref="B45:G46"/>
    <mergeCell ref="H45:H46"/>
    <mergeCell ref="C21:H21"/>
    <mergeCell ref="I21:N21"/>
    <mergeCell ref="A22:A37"/>
    <mergeCell ref="B22:B24"/>
    <mergeCell ref="C22:N22"/>
    <mergeCell ref="C23:D23"/>
    <mergeCell ref="E23:F23"/>
    <mergeCell ref="G23:H23"/>
    <mergeCell ref="I23:J23"/>
    <mergeCell ref="K23:L23"/>
    <mergeCell ref="M23:N23"/>
    <mergeCell ref="C18:H18"/>
    <mergeCell ref="I18:N18"/>
    <mergeCell ref="C19:H19"/>
    <mergeCell ref="I19:N19"/>
    <mergeCell ref="C20:H20"/>
    <mergeCell ref="I20:N20"/>
    <mergeCell ref="A6:N6"/>
    <mergeCell ref="A7:N7"/>
    <mergeCell ref="A9:C9"/>
    <mergeCell ref="A10:C10"/>
    <mergeCell ref="A12:A20"/>
    <mergeCell ref="B12:N12"/>
    <mergeCell ref="C13:H13"/>
    <mergeCell ref="I13:N13"/>
    <mergeCell ref="C14:H14"/>
    <mergeCell ref="I14:N14"/>
    <mergeCell ref="C15:H15"/>
    <mergeCell ref="I15:N15"/>
    <mergeCell ref="C16:H16"/>
    <mergeCell ref="I16:N16"/>
    <mergeCell ref="C17:H17"/>
    <mergeCell ref="I17:N17"/>
  </mergeCells>
  <printOptions horizontalCentered="1"/>
  <pageMargins left="0.39370078740157483" right="0.39370078740157483" top="0.55118110236220474" bottom="0.19685039370078741" header="0.62992125984251968" footer="0.39370078740157483"/>
  <pageSetup paperSize="9" scale="82" orientation="portrait" verticalDpi="300" r:id="rId1"/>
  <headerFooter alignWithMargins="0">
    <oddFooter>&amp;C&amp;"Times New Roman,Regular"&amp;12 80</oddFooter>
  </headerFooter>
  <legacyDrawing r:id="rId2"/>
  <oleObjects>
    <oleObject progId="Word.Picture.8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80. RESUME 850 KUM</vt:lpstr>
      <vt:lpstr>'80. RESUME 850 KUM'!Print_Area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</cp:lastModifiedBy>
  <cp:lastPrinted>2017-12-04T07:30:54Z</cp:lastPrinted>
  <dcterms:created xsi:type="dcterms:W3CDTF">2017-11-25T06:15:52Z</dcterms:created>
  <dcterms:modified xsi:type="dcterms:W3CDTF">2017-12-21T03:33:38Z</dcterms:modified>
</cp:coreProperties>
</file>